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7 Никиши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<sst xmlns="http://schemas.openxmlformats.org/spreadsheetml/2006/main" count="105" uniqueCount="96">
  <si>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</si>
  <si>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</si>
  <si>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</si>
  <si>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</si>
  <si>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</si>
  <si>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</si>
  <si>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</si>
  <si>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</si>
  <si>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</si>
  <si>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</si>
  <si>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</si>
  <si>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</si>
  <si>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</si>
  <si>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</si>
  <si>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</si>
  <si>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</si>
  <si>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</si>
  <si>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</si>
  <si>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</si>
  <si>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</si>
  <si>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</si>
  <si>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</si>
  <si>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</si>
  <si>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</si>
  <si>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</si>
  <si>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</si>
  <si>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</si>
  <si>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</si>
  <si>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</si>
  <si>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</si>
  <si>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</si>
  <si>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</si>
  <si>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</si>
  <si>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</si>
  <si>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</si>
  <si>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</si>
  <si>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</si>
  <si>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</si>
  <si>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</si>
  <si>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</si>
  <si>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</si>
  <si>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</si>
  <si>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</si>
  <si>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</si>
  <si>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</si>
  <si>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</si>
  <si>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</si>
  <si>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</si>
  <si>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</si>
  <si>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</si>
  <si>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</si>
  <si>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</si>
  <si>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</si>
  <si>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</si>
  <si>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</si>
  <si>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</si>
  <si>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</si>
  <si>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</si>
  <si>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</si>
  <si>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</si>
  <si>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</si>
  <si>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</si>
  <si>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</si>
  <si>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</si>
  <si>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</si>
  <si>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</si>
  <si>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</si>
  <si>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</si>
  <si>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</si>
  <si>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</si>
  <si>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</si>
  <si>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</si>
  <si>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</si>
  <si>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</si>
  <si>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</si>
  <si>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</si>
  <si>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</si>
  <si>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</si>
  <si>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</si>
  <si>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</si>
  <si>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</si>
  <si>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</si>
  <si>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</si>
  <si>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</si>
  <si>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</si>
  <si>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</si>
  <si>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</si>
  <si>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Согласно утвержденной проектно-сметной документации (2ПК)</t>
  </si>
  <si>
    <t xml:space="preserve">Заместитель начальника Солнечногорского РЭС </t>
  </si>
  <si>
    <t>А.Л. Минин</t>
  </si>
  <si>
    <t>I-352718</t>
  </si>
  <si>
    <t>1262 от 03.04.2026</t>
  </si>
  <si>
    <t>Строительство ВЛИ-0,38 кВ от ВЛИ-0,38 кВ от ТП-10/0,4кВ № 1897, ПС №71 "Поварово", в т.ч. ПИР, МО, Солнечногорский р-н, д. Хоругвино</t>
  </si>
  <si>
    <t>Выполнение СМР, ПНР (2ПК)</t>
  </si>
  <si>
    <t>д. Хоругвино</t>
  </si>
  <si>
    <t>30 июня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</si>
</sst>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row r="1">
          <cell r="B1">
            <v>0</v>
          </cell>
        </row>
      </sheetData>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sheetData sheetId="1172"/>
      <sheetData sheetId="1173"/>
      <sheetData sheetId="1174"/>
      <sheetData sheetId="1175">
        <row r="1">
          <cell r="B1">
            <v>0</v>
          </cell>
        </row>
      </sheetData>
      <sheetData sheetId="1176"/>
      <sheetData sheetId="1177">
        <row r="1">
          <cell r="B1">
            <v>0</v>
          </cell>
        </row>
      </sheetData>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sheetData sheetId="1271">
        <row r="1">
          <cell r="B1">
            <v>0</v>
          </cell>
        </row>
      </sheetData>
      <sheetData sheetId="1272">
        <row r="1">
          <cell r="B1">
            <v>0</v>
          </cell>
        </row>
      </sheetData>
      <sheetData sheetId="1273">
        <row r="1">
          <cell r="B1">
            <v>0</v>
          </cell>
        </row>
      </sheetData>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9" zoomScaleNormal="100" zoomScaleSheetLayoutView="100" workbookViewId="0">
      <selection activeCell="S69" sqref="S69"/>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91</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94</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93</v>
      </c>
      <c r="E21" s="123"/>
      <c r="F21" s="123"/>
      <c r="G21" s="123"/>
      <c r="H21" s="123"/>
      <c r="I21" s="123"/>
      <c r="J21" s="123"/>
      <c r="K21" s="123"/>
      <c r="L21" s="123"/>
      <c r="M21" s="123"/>
      <c r="N21" s="123"/>
      <c r="O21" s="123"/>
      <c r="P21" s="123"/>
      <c r="Q21" s="123"/>
    </row>
    <row r="22" spans="2:17" ht="43.5" customHeight="1">
      <c r="B22" s="31"/>
      <c r="C22" s="50" t="s">
        <v>57</v>
      </c>
      <c r="D22" s="108" t="s">
        <v>92</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87</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51064.222887999997</v>
      </c>
      <c r="F54" s="178"/>
      <c r="G54" s="64" t="s">
        <v>66</v>
      </c>
      <c r="H54" s="64" t="s">
        <v>86</v>
      </c>
      <c r="I54" s="64"/>
      <c r="J54" s="64"/>
      <c r="M54" s="63"/>
      <c r="N54" s="63"/>
      <c r="O54" s="63"/>
      <c r="P54" s="63"/>
      <c r="Q54" s="63"/>
      <c r="S54" s="66">
        <f>E54/1.2</f>
        <v>42553.519073333329</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39085.5792</v>
      </c>
      <c r="G59" s="69" t="s">
        <v>66</v>
      </c>
      <c r="H59" s="70"/>
      <c r="M59" s="71"/>
      <c r="N59" s="72"/>
      <c r="O59" s="72"/>
      <c r="P59" s="73"/>
      <c r="Q59" s="103"/>
      <c r="R59" s="104">
        <f>S59*1.22</f>
        <v>39085.5792</v>
      </c>
      <c r="S59" s="106">
        <v>32037.360000000001</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11224</v>
      </c>
      <c r="G61" s="69" t="s">
        <v>66</v>
      </c>
      <c r="H61" s="70"/>
      <c r="M61" s="74"/>
      <c r="N61" s="75"/>
      <c r="O61" s="75"/>
      <c r="P61" s="75"/>
      <c r="Q61" s="75"/>
      <c r="R61" s="104">
        <f>S61*1.22</f>
        <v>11224</v>
      </c>
      <c r="S61" s="106">
        <v>9200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754.64368799999988</v>
      </c>
      <c r="G63" s="69" t="s">
        <v>66</v>
      </c>
      <c r="H63" s="63"/>
      <c r="I63" s="63"/>
      <c r="J63" s="63"/>
      <c r="K63" s="63"/>
      <c r="L63" s="63"/>
      <c r="M63" s="63"/>
      <c r="N63" s="63"/>
      <c r="O63" s="63"/>
      <c r="P63" s="63"/>
      <c r="Q63" s="63"/>
      <c r="R63" s="104">
        <f>S63*1.22</f>
        <v>754.64368799999988</v>
      </c>
      <c r="S63" s="104">
        <v>618.56039999999996</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88</v>
      </c>
      <c r="C83" s="5"/>
      <c r="D83" s="5"/>
      <c r="E83" s="5"/>
      <c r="F83" s="5"/>
      <c r="G83" s="5"/>
      <c r="H83" s="100"/>
      <c r="I83" s="100"/>
      <c r="J83" s="166"/>
      <c r="K83" s="167"/>
      <c r="L83" s="167"/>
      <c r="M83" s="100"/>
      <c r="N83" s="102" t="s">
        <v>89</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2026-05-21T10:43:08Z</dcterms:modified>
</cp:coreProperties>
</file>